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92" i="1" l="1"/>
  <c r="D92" i="1"/>
  <c r="C92" i="1"/>
  <c r="E166" i="1"/>
  <c r="D166" i="1"/>
  <c r="C166" i="1"/>
  <c r="D98" i="1" l="1"/>
  <c r="E98" i="1"/>
  <c r="C98" i="1"/>
  <c r="E96" i="1"/>
  <c r="D96" i="1"/>
  <c r="C96" i="1"/>
  <c r="E80" i="1"/>
  <c r="D80" i="1"/>
  <c r="C80" i="1"/>
  <c r="C64" i="1"/>
  <c r="E116" i="1"/>
  <c r="D116" i="1"/>
  <c r="C116" i="1"/>
  <c r="D18" i="1"/>
  <c r="D10" i="1"/>
  <c r="D17" i="1" s="1"/>
  <c r="E18" i="1"/>
  <c r="C18" i="1"/>
  <c r="D16" i="1" l="1"/>
  <c r="E10" i="1"/>
  <c r="E17" i="1" s="1"/>
  <c r="E16" i="1" l="1"/>
  <c r="C10" i="1" l="1"/>
  <c r="C17" i="1" l="1"/>
  <c r="C16" i="1" s="1"/>
  <c r="E55" i="1"/>
  <c r="D55" i="1"/>
  <c r="C55" i="1"/>
  <c r="E102" i="1" l="1"/>
  <c r="D102" i="1"/>
  <c r="C102" i="1"/>
  <c r="E94" i="1"/>
  <c r="E79" i="1" s="1"/>
  <c r="D94" i="1"/>
  <c r="D79" i="1" s="1"/>
  <c r="C94" i="1"/>
  <c r="C79" i="1" s="1"/>
  <c r="E159" i="1" l="1"/>
  <c r="E145" i="1" s="1"/>
  <c r="D159" i="1"/>
  <c r="D145" i="1" s="1"/>
  <c r="C159" i="1"/>
  <c r="C145" i="1" s="1"/>
  <c r="E104" i="1"/>
  <c r="D104" i="1"/>
  <c r="E77" i="1"/>
  <c r="D77" i="1"/>
  <c r="C77" i="1"/>
  <c r="E75" i="1"/>
  <c r="D75" i="1"/>
  <c r="C75" i="1"/>
  <c r="E73" i="1"/>
  <c r="D73" i="1"/>
  <c r="C73" i="1"/>
  <c r="E71" i="1"/>
  <c r="D71" i="1"/>
  <c r="C71" i="1"/>
  <c r="E67" i="1"/>
  <c r="D67" i="1"/>
  <c r="C67" i="1"/>
  <c r="E64" i="1"/>
  <c r="D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70" i="1"/>
  <c r="C70" i="1"/>
  <c r="E9" i="1"/>
  <c r="C25" i="1"/>
  <c r="D35" i="1"/>
  <c r="C35" i="1"/>
  <c r="D25" i="1"/>
  <c r="E25" i="1"/>
  <c r="E70" i="1"/>
  <c r="E101" i="1"/>
  <c r="E100" i="1" s="1"/>
  <c r="C9" i="1"/>
  <c r="C63" i="1"/>
  <c r="D101" i="1"/>
  <c r="D100" i="1" s="1"/>
  <c r="C41" i="1"/>
  <c r="E41" i="1"/>
  <c r="D41" i="1"/>
  <c r="E8" i="1" l="1"/>
  <c r="E170" i="1" s="1"/>
  <c r="D8" i="1"/>
  <c r="D170" i="1" s="1"/>
  <c r="C8" i="1"/>
  <c r="C104" i="1"/>
  <c r="C101" i="1" s="1"/>
  <c r="C100" i="1" s="1"/>
  <c r="C170" i="1" l="1"/>
</calcChain>
</file>

<file path=xl/sharedStrings.xml><?xml version="1.0" encoding="utf-8"?>
<sst xmlns="http://schemas.openxmlformats.org/spreadsheetml/2006/main" count="333" uniqueCount="329">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</sst>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6.5" customHeight="1" x14ac:dyDescent="0.25">
      <c r="A1" s="17"/>
      <c r="B1" s="17"/>
      <c r="C1" s="17"/>
      <c r="D1" s="50" t="s">
        <v>281</v>
      </c>
      <c r="E1" s="50"/>
    </row>
    <row r="2" spans="1:5" ht="63" customHeight="1" x14ac:dyDescent="0.25">
      <c r="A2" s="17"/>
      <c r="B2" s="17"/>
      <c r="C2" s="17"/>
      <c r="D2" s="50" t="s">
        <v>320</v>
      </c>
      <c r="E2" s="50"/>
    </row>
    <row r="3" spans="1:5" ht="21.75" customHeight="1" x14ac:dyDescent="0.25">
      <c r="A3" s="48" t="s">
        <v>274</v>
      </c>
      <c r="B3" s="48"/>
      <c r="C3" s="48"/>
      <c r="D3" s="48"/>
      <c r="E3" s="48"/>
    </row>
    <row r="4" spans="1:5" ht="15.75" thickBot="1" x14ac:dyDescent="0.3">
      <c r="A4" s="49" t="s">
        <v>0</v>
      </c>
      <c r="B4" s="49"/>
      <c r="C4" s="49"/>
      <c r="D4" s="49"/>
      <c r="E4" s="49"/>
    </row>
    <row r="5" spans="1:5" ht="15.75" thickBot="1" x14ac:dyDescent="0.3">
      <c r="A5" s="54" t="s">
        <v>1</v>
      </c>
      <c r="B5" s="56" t="s">
        <v>2</v>
      </c>
      <c r="C5" s="58" t="s">
        <v>275</v>
      </c>
      <c r="D5" s="46" t="s">
        <v>3</v>
      </c>
      <c r="E5" s="47"/>
    </row>
    <row r="6" spans="1:5" ht="15" customHeight="1" thickBot="1" x14ac:dyDescent="0.3">
      <c r="A6" s="55"/>
      <c r="B6" s="57"/>
      <c r="C6" s="59"/>
      <c r="D6" s="18" t="s">
        <v>201</v>
      </c>
      <c r="E6" s="34" t="s">
        <v>276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C9+C19+C25+C35+C41+C47+C58+C63+C70+C79+C98</f>
        <v>2723110.6517500002</v>
      </c>
      <c r="D8" s="24">
        <f>D9+D19+D25+D35+D41+D47+D58+D63+D70+D79+D98</f>
        <v>2673360.15</v>
      </c>
      <c r="E8" s="35">
        <f>E9+E19+E25+E35+E41+E47+E58+E63+E70+E79+E98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 x14ac:dyDescent="0.25">
      <c r="A15" s="1" t="s">
        <v>229</v>
      </c>
      <c r="B15" s="2" t="s">
        <v>230</v>
      </c>
      <c r="C15" s="3">
        <v>79924.5</v>
      </c>
      <c r="D15" s="3">
        <v>74216.3</v>
      </c>
      <c r="E15" s="5">
        <v>66550</v>
      </c>
    </row>
    <row r="16" spans="1:5" x14ac:dyDescent="0.25">
      <c r="A16" s="1"/>
      <c r="B16" s="2" t="s">
        <v>231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277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278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273765.34999999998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224461.35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200000</v>
      </c>
      <c r="D49" s="4">
        <v>214944.734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331.35</v>
      </c>
      <c r="D51" s="4">
        <v>271.11599999999999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150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150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49154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32154</v>
      </c>
      <c r="D56" s="4">
        <v>30049.15</v>
      </c>
      <c r="E56" s="5">
        <v>29752.240000000002</v>
      </c>
    </row>
    <row r="57" spans="1:5" ht="63" customHeight="1" x14ac:dyDescent="0.25">
      <c r="A57" s="1" t="s">
        <v>204</v>
      </c>
      <c r="B57" s="2" t="s">
        <v>203</v>
      </c>
      <c r="C57" s="3">
        <v>17000</v>
      </c>
      <c r="D57" s="8">
        <v>13000</v>
      </c>
      <c r="E57" s="5">
        <v>13000</v>
      </c>
    </row>
    <row r="58" spans="1:5" ht="29.25" customHeight="1" x14ac:dyDescent="0.25">
      <c r="A58" s="11" t="s">
        <v>92</v>
      </c>
      <c r="B58" s="12" t="s">
        <v>93</v>
      </c>
      <c r="C58" s="13">
        <f>C59</f>
        <v>7155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7155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5302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1623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C64+C67</f>
        <v>25505.770759999999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C66+C65</f>
        <v>12529.668</v>
      </c>
      <c r="D64" s="13">
        <f t="shared" ref="D64:E64" si="24">D66</f>
        <v>12193.45</v>
      </c>
      <c r="E64" s="15">
        <f t="shared" si="24"/>
        <v>12193.45</v>
      </c>
    </row>
    <row r="65" spans="1:5" ht="24" x14ac:dyDescent="0.25">
      <c r="A65" s="1" t="s">
        <v>288</v>
      </c>
      <c r="B65" s="2" t="s">
        <v>289</v>
      </c>
      <c r="C65" s="3">
        <v>39.667999999999999</v>
      </c>
      <c r="D65" s="4">
        <v>0</v>
      </c>
      <c r="E65" s="5">
        <v>0</v>
      </c>
    </row>
    <row r="66" spans="1:5" ht="15" customHeight="1" x14ac:dyDescent="0.25">
      <c r="A66" s="1" t="s">
        <v>106</v>
      </c>
      <c r="B66" s="2" t="s">
        <v>107</v>
      </c>
      <c r="C66" s="3">
        <v>12490</v>
      </c>
      <c r="D66" s="4">
        <v>12193.45</v>
      </c>
      <c r="E66" s="5">
        <v>12193.45</v>
      </c>
    </row>
    <row r="67" spans="1:5" ht="15" customHeight="1" x14ac:dyDescent="0.25">
      <c r="A67" s="11" t="s">
        <v>108</v>
      </c>
      <c r="B67" s="12" t="s">
        <v>109</v>
      </c>
      <c r="C67" s="13">
        <f>SUM(C68:C69)</f>
        <v>12976.10276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 x14ac:dyDescent="0.25">
      <c r="A68" s="1" t="s">
        <v>110</v>
      </c>
      <c r="B68" s="2" t="s">
        <v>111</v>
      </c>
      <c r="C68" s="3">
        <v>350</v>
      </c>
      <c r="D68" s="4">
        <v>200</v>
      </c>
      <c r="E68" s="5">
        <v>200</v>
      </c>
    </row>
    <row r="69" spans="1:5" ht="15" customHeight="1" x14ac:dyDescent="0.25">
      <c r="A69" s="1" t="s">
        <v>112</v>
      </c>
      <c r="B69" s="2" t="s">
        <v>113</v>
      </c>
      <c r="C69" s="3">
        <v>12626.10276</v>
      </c>
      <c r="D69" s="4">
        <v>1108.0999999999999</v>
      </c>
      <c r="E69" s="5">
        <v>1108.0999999999999</v>
      </c>
    </row>
    <row r="70" spans="1:5" ht="23.25" customHeight="1" x14ac:dyDescent="0.25">
      <c r="A70" s="11" t="s">
        <v>114</v>
      </c>
      <c r="B70" s="12" t="s">
        <v>115</v>
      </c>
      <c r="C70" s="13">
        <f>C71+C73+C75+C77</f>
        <v>45451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 x14ac:dyDescent="0.25">
      <c r="A71" s="11" t="s">
        <v>116</v>
      </c>
      <c r="B71" s="12" t="s">
        <v>117</v>
      </c>
      <c r="C71" s="13">
        <f>C72</f>
        <v>3400</v>
      </c>
      <c r="D71" s="13">
        <f t="shared" ref="D71:E71" si="27">D72</f>
        <v>3000</v>
      </c>
      <c r="E71" s="15">
        <f t="shared" si="27"/>
        <v>3000</v>
      </c>
    </row>
    <row r="72" spans="1:5" ht="20.25" customHeight="1" x14ac:dyDescent="0.25">
      <c r="A72" s="1" t="s">
        <v>118</v>
      </c>
      <c r="B72" s="2" t="s">
        <v>119</v>
      </c>
      <c r="C72" s="3">
        <v>3400</v>
      </c>
      <c r="D72" s="4">
        <v>3000</v>
      </c>
      <c r="E72" s="5">
        <v>3000</v>
      </c>
    </row>
    <row r="73" spans="1:5" ht="46.5" customHeight="1" x14ac:dyDescent="0.25">
      <c r="A73" s="11" t="s">
        <v>120</v>
      </c>
      <c r="B73" s="12" t="s">
        <v>121</v>
      </c>
      <c r="C73" s="13">
        <f>C74</f>
        <v>26551</v>
      </c>
      <c r="D73" s="13">
        <f t="shared" ref="D73:E73" si="28">D74</f>
        <v>17637</v>
      </c>
      <c r="E73" s="15">
        <f t="shared" si="28"/>
        <v>18000</v>
      </c>
    </row>
    <row r="74" spans="1:5" ht="52.5" customHeight="1" x14ac:dyDescent="0.25">
      <c r="A74" s="1" t="s">
        <v>122</v>
      </c>
      <c r="B74" s="2" t="s">
        <v>123</v>
      </c>
      <c r="C74" s="3">
        <v>26551</v>
      </c>
      <c r="D74" s="4">
        <v>17637</v>
      </c>
      <c r="E74" s="5">
        <v>18000</v>
      </c>
    </row>
    <row r="75" spans="1:5" ht="23.25" customHeight="1" x14ac:dyDescent="0.25">
      <c r="A75" s="11" t="s">
        <v>124</v>
      </c>
      <c r="B75" s="12" t="s">
        <v>125</v>
      </c>
      <c r="C75" s="13">
        <f>C76</f>
        <v>7500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 x14ac:dyDescent="0.25">
      <c r="A76" s="1" t="s">
        <v>126</v>
      </c>
      <c r="B76" s="2" t="s">
        <v>127</v>
      </c>
      <c r="C76" s="3">
        <v>7500</v>
      </c>
      <c r="D76" s="4">
        <v>5000</v>
      </c>
      <c r="E76" s="5">
        <v>5000</v>
      </c>
    </row>
    <row r="77" spans="1:5" ht="40.5" customHeight="1" x14ac:dyDescent="0.25">
      <c r="A77" s="11" t="s">
        <v>128</v>
      </c>
      <c r="B77" s="12" t="s">
        <v>129</v>
      </c>
      <c r="C77" s="13">
        <f>C78</f>
        <v>8000</v>
      </c>
      <c r="D77" s="13">
        <f t="shared" ref="D77:E77" si="30">D78</f>
        <v>1300</v>
      </c>
      <c r="E77" s="15">
        <f t="shared" si="30"/>
        <v>1000</v>
      </c>
    </row>
    <row r="78" spans="1:5" ht="37.5" customHeight="1" x14ac:dyDescent="0.25">
      <c r="A78" s="1" t="s">
        <v>130</v>
      </c>
      <c r="B78" s="2" t="s">
        <v>131</v>
      </c>
      <c r="C78" s="3">
        <v>8000</v>
      </c>
      <c r="D78" s="4">
        <v>1300</v>
      </c>
      <c r="E78" s="5">
        <v>1000</v>
      </c>
    </row>
    <row r="79" spans="1:5" ht="20.25" customHeight="1" x14ac:dyDescent="0.25">
      <c r="A79" s="11" t="s">
        <v>191</v>
      </c>
      <c r="B79" s="12" t="s">
        <v>192</v>
      </c>
      <c r="C79" s="13">
        <f>C80+C94+C92+C96</f>
        <v>22168.185420000002</v>
      </c>
      <c r="D79" s="13">
        <f>D80+D94</f>
        <v>120.6</v>
      </c>
      <c r="E79" s="14">
        <f>E80+E94</f>
        <v>120.6</v>
      </c>
    </row>
    <row r="80" spans="1:5" ht="24" x14ac:dyDescent="0.25">
      <c r="A80" s="11" t="s">
        <v>193</v>
      </c>
      <c r="B80" s="12" t="s">
        <v>194</v>
      </c>
      <c r="C80" s="13">
        <f>SUM(C81:C91)</f>
        <v>1340.6182800000001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 x14ac:dyDescent="0.25">
      <c r="A81" s="1" t="s">
        <v>290</v>
      </c>
      <c r="B81" s="2" t="s">
        <v>291</v>
      </c>
      <c r="C81" s="3">
        <v>34.793999999999997</v>
      </c>
      <c r="D81" s="8">
        <v>0</v>
      </c>
      <c r="E81" s="5">
        <v>0</v>
      </c>
    </row>
    <row r="82" spans="1:5" ht="48" x14ac:dyDescent="0.25">
      <c r="A82" s="1" t="s">
        <v>292</v>
      </c>
      <c r="B82" s="2" t="s">
        <v>293</v>
      </c>
      <c r="C82" s="3">
        <v>101</v>
      </c>
      <c r="D82" s="8">
        <v>0</v>
      </c>
      <c r="E82" s="5">
        <v>0</v>
      </c>
    </row>
    <row r="83" spans="1:5" ht="37.5" customHeight="1" x14ac:dyDescent="0.25">
      <c r="A83" s="1" t="s">
        <v>195</v>
      </c>
      <c r="B83" s="2" t="s">
        <v>196</v>
      </c>
      <c r="C83" s="3">
        <v>156.94900000000001</v>
      </c>
      <c r="D83" s="8">
        <v>20</v>
      </c>
      <c r="E83" s="5">
        <v>20</v>
      </c>
    </row>
    <row r="84" spans="1:5" ht="37.5" customHeight="1" x14ac:dyDescent="0.25">
      <c r="A84" s="1" t="s">
        <v>206</v>
      </c>
      <c r="B84" s="2" t="s">
        <v>205</v>
      </c>
      <c r="C84" s="3">
        <v>0</v>
      </c>
      <c r="D84" s="8">
        <v>50</v>
      </c>
      <c r="E84" s="5">
        <v>50</v>
      </c>
    </row>
    <row r="85" spans="1:5" ht="37.5" customHeight="1" x14ac:dyDescent="0.25">
      <c r="A85" s="1" t="s">
        <v>294</v>
      </c>
      <c r="B85" s="2" t="s">
        <v>295</v>
      </c>
      <c r="C85" s="3">
        <v>26</v>
      </c>
      <c r="D85" s="8">
        <v>0</v>
      </c>
      <c r="E85" s="5">
        <v>0</v>
      </c>
    </row>
    <row r="86" spans="1:5" ht="37.5" customHeight="1" x14ac:dyDescent="0.25">
      <c r="A86" s="1" t="s">
        <v>296</v>
      </c>
      <c r="B86" s="2" t="s">
        <v>297</v>
      </c>
      <c r="C86" s="3">
        <v>18</v>
      </c>
      <c r="D86" s="8">
        <v>0</v>
      </c>
      <c r="E86" s="5">
        <v>0</v>
      </c>
    </row>
    <row r="87" spans="1:5" ht="37.5" customHeight="1" x14ac:dyDescent="0.25">
      <c r="A87" s="1" t="s">
        <v>298</v>
      </c>
      <c r="B87" s="2" t="s">
        <v>299</v>
      </c>
      <c r="C87" s="3">
        <v>241.077</v>
      </c>
      <c r="D87" s="8">
        <v>0</v>
      </c>
      <c r="E87" s="5">
        <v>0</v>
      </c>
    </row>
    <row r="88" spans="1:5" ht="37.5" customHeight="1" x14ac:dyDescent="0.25">
      <c r="A88" s="1" t="s">
        <v>300</v>
      </c>
      <c r="B88" s="2" t="s">
        <v>301</v>
      </c>
      <c r="C88" s="3">
        <v>62.195279999999997</v>
      </c>
      <c r="D88" s="8">
        <v>0</v>
      </c>
      <c r="E88" s="5">
        <v>0</v>
      </c>
    </row>
    <row r="89" spans="1:5" ht="37.5" customHeight="1" x14ac:dyDescent="0.25">
      <c r="A89" s="1" t="s">
        <v>302</v>
      </c>
      <c r="B89" s="2" t="s">
        <v>303</v>
      </c>
      <c r="C89" s="3">
        <v>2</v>
      </c>
      <c r="D89" s="8">
        <v>0</v>
      </c>
      <c r="E89" s="5">
        <v>0</v>
      </c>
    </row>
    <row r="90" spans="1:5" ht="37.5" customHeight="1" x14ac:dyDescent="0.25">
      <c r="A90" s="1" t="s">
        <v>232</v>
      </c>
      <c r="B90" s="2" t="s">
        <v>233</v>
      </c>
      <c r="C90" s="3">
        <v>267.64600000000002</v>
      </c>
      <c r="D90" s="8">
        <v>0.6</v>
      </c>
      <c r="E90" s="5">
        <v>0.6</v>
      </c>
    </row>
    <row r="91" spans="1:5" ht="37.5" customHeight="1" x14ac:dyDescent="0.25">
      <c r="A91" s="1" t="s">
        <v>304</v>
      </c>
      <c r="B91" s="2" t="s">
        <v>305</v>
      </c>
      <c r="C91" s="3">
        <v>430.95699999999999</v>
      </c>
      <c r="D91" s="8">
        <v>0</v>
      </c>
      <c r="E91" s="5">
        <v>0</v>
      </c>
    </row>
    <row r="92" spans="1:5" ht="29.25" customHeight="1" x14ac:dyDescent="0.25">
      <c r="A92" s="11" t="s">
        <v>322</v>
      </c>
      <c r="B92" s="12" t="s">
        <v>323</v>
      </c>
      <c r="C92" s="13">
        <f>C93</f>
        <v>144.61312000000001</v>
      </c>
      <c r="D92" s="44">
        <f t="shared" ref="D92:E92" si="32">D93</f>
        <v>0</v>
      </c>
      <c r="E92" s="14">
        <f t="shared" si="32"/>
        <v>0</v>
      </c>
    </row>
    <row r="93" spans="1:5" ht="30" customHeight="1" x14ac:dyDescent="0.25">
      <c r="A93" s="1" t="s">
        <v>324</v>
      </c>
      <c r="B93" s="2" t="s">
        <v>325</v>
      </c>
      <c r="C93" s="3">
        <v>144.61312000000001</v>
      </c>
      <c r="D93" s="8">
        <v>0</v>
      </c>
      <c r="E93" s="5">
        <v>0</v>
      </c>
    </row>
    <row r="94" spans="1:5" ht="60" x14ac:dyDescent="0.25">
      <c r="A94" s="11" t="s">
        <v>197</v>
      </c>
      <c r="B94" s="12" t="s">
        <v>198</v>
      </c>
      <c r="C94" s="13">
        <f>C95</f>
        <v>19626.082620000001</v>
      </c>
      <c r="D94" s="13">
        <f>D95</f>
        <v>50</v>
      </c>
      <c r="E94" s="14">
        <f>E95</f>
        <v>50</v>
      </c>
    </row>
    <row r="95" spans="1:5" ht="48" x14ac:dyDescent="0.25">
      <c r="A95" s="1" t="s">
        <v>199</v>
      </c>
      <c r="B95" s="2" t="s">
        <v>200</v>
      </c>
      <c r="C95" s="3">
        <v>19626.082620000001</v>
      </c>
      <c r="D95" s="8">
        <v>50</v>
      </c>
      <c r="E95" s="5">
        <v>50</v>
      </c>
    </row>
    <row r="96" spans="1:5" x14ac:dyDescent="0.25">
      <c r="A96" s="11" t="s">
        <v>306</v>
      </c>
      <c r="B96" s="12" t="s">
        <v>307</v>
      </c>
      <c r="C96" s="13">
        <f>C97</f>
        <v>1056.8714</v>
      </c>
      <c r="D96" s="13">
        <f t="shared" ref="D96:E96" si="33">D97</f>
        <v>0</v>
      </c>
      <c r="E96" s="14">
        <f t="shared" si="33"/>
        <v>0</v>
      </c>
    </row>
    <row r="97" spans="1:6" ht="36" x14ac:dyDescent="0.25">
      <c r="A97" s="1" t="s">
        <v>308</v>
      </c>
      <c r="B97" s="2" t="s">
        <v>309</v>
      </c>
      <c r="C97" s="3">
        <v>1056.8714</v>
      </c>
      <c r="D97" s="8">
        <v>0</v>
      </c>
      <c r="E97" s="5">
        <v>0</v>
      </c>
    </row>
    <row r="98" spans="1:6" ht="26.25" customHeight="1" x14ac:dyDescent="0.25">
      <c r="A98" s="11" t="s">
        <v>132</v>
      </c>
      <c r="B98" s="12" t="s">
        <v>133</v>
      </c>
      <c r="C98" s="13">
        <f>C99</f>
        <v>3862.34557</v>
      </c>
      <c r="D98" s="13">
        <f t="shared" ref="D98:E98" si="34">D99</f>
        <v>0</v>
      </c>
      <c r="E98" s="15">
        <f t="shared" si="34"/>
        <v>0</v>
      </c>
    </row>
    <row r="99" spans="1:6" x14ac:dyDescent="0.25">
      <c r="A99" s="1" t="s">
        <v>310</v>
      </c>
      <c r="B99" s="2" t="s">
        <v>311</v>
      </c>
      <c r="C99" s="3">
        <v>3862.34557</v>
      </c>
      <c r="D99" s="3">
        <v>0</v>
      </c>
      <c r="E99" s="38">
        <v>0</v>
      </c>
    </row>
    <row r="100" spans="1:6" ht="24.75" customHeight="1" x14ac:dyDescent="0.25">
      <c r="A100" s="11" t="s">
        <v>134</v>
      </c>
      <c r="B100" s="12" t="s">
        <v>135</v>
      </c>
      <c r="C100" s="13">
        <f>C101</f>
        <v>3426162.0959999999</v>
      </c>
      <c r="D100" s="13">
        <f t="shared" ref="D100:E100" si="35">D101</f>
        <v>2536406.2549999999</v>
      </c>
      <c r="E100" s="15">
        <f t="shared" si="35"/>
        <v>3062163.9040000001</v>
      </c>
    </row>
    <row r="101" spans="1:6" ht="31.5" customHeight="1" x14ac:dyDescent="0.25">
      <c r="A101" s="11" t="s">
        <v>136</v>
      </c>
      <c r="B101" s="12" t="s">
        <v>137</v>
      </c>
      <c r="C101" s="13">
        <f>C102+C104+C145+C166</f>
        <v>3426162.0959999999</v>
      </c>
      <c r="D101" s="13">
        <f>D102+D104+D145+D166</f>
        <v>2536406.2549999999</v>
      </c>
      <c r="E101" s="15">
        <f>E102+E104+E145+E166</f>
        <v>3062163.9040000001</v>
      </c>
    </row>
    <row r="102" spans="1:6" ht="19.5" customHeight="1" x14ac:dyDescent="0.25">
      <c r="A102" s="11" t="s">
        <v>138</v>
      </c>
      <c r="B102" s="12" t="s">
        <v>139</v>
      </c>
      <c r="C102" s="13">
        <f>C103</f>
        <v>1591</v>
      </c>
      <c r="D102" s="13">
        <f t="shared" ref="D102:E102" si="36">D103</f>
        <v>4135</v>
      </c>
      <c r="E102" s="15">
        <f t="shared" si="36"/>
        <v>1583</v>
      </c>
    </row>
    <row r="103" spans="1:6" ht="15" customHeight="1" x14ac:dyDescent="0.25">
      <c r="A103" s="1" t="s">
        <v>164</v>
      </c>
      <c r="B103" s="2" t="s">
        <v>165</v>
      </c>
      <c r="C103" s="3">
        <v>1591</v>
      </c>
      <c r="D103" s="4">
        <v>4135</v>
      </c>
      <c r="E103" s="5">
        <v>1583</v>
      </c>
    </row>
    <row r="104" spans="1:6" ht="24.75" customHeight="1" x14ac:dyDescent="0.25">
      <c r="A104" s="11" t="s">
        <v>140</v>
      </c>
      <c r="B104" s="12" t="s">
        <v>141</v>
      </c>
      <c r="C104" s="13">
        <f>SUM(C105:C115)+C116</f>
        <v>1158139.0759999999</v>
      </c>
      <c r="D104" s="13">
        <f>SUM(D105:D115)+D116</f>
        <v>540650.90500000003</v>
      </c>
      <c r="E104" s="15">
        <f>SUM(E105:E115)+E116</f>
        <v>1078102.554</v>
      </c>
    </row>
    <row r="105" spans="1:6" ht="27" customHeight="1" x14ac:dyDescent="0.25">
      <c r="A105" s="1" t="s">
        <v>185</v>
      </c>
      <c r="B105" s="2" t="s">
        <v>186</v>
      </c>
      <c r="C105" s="3">
        <v>45662.720000000001</v>
      </c>
      <c r="D105" s="4">
        <v>20000</v>
      </c>
      <c r="E105" s="5">
        <v>467290.63</v>
      </c>
    </row>
    <row r="106" spans="1:6" ht="50.25" customHeight="1" x14ac:dyDescent="0.25">
      <c r="A106" s="1" t="s">
        <v>236</v>
      </c>
      <c r="B106" s="7" t="s">
        <v>237</v>
      </c>
      <c r="C106" s="3">
        <v>15398.35</v>
      </c>
      <c r="D106" s="8">
        <v>0</v>
      </c>
      <c r="E106" s="5">
        <v>0</v>
      </c>
    </row>
    <row r="107" spans="1:6" ht="24.75" customHeight="1" x14ac:dyDescent="0.25">
      <c r="A107" s="1" t="s">
        <v>167</v>
      </c>
      <c r="B107" s="2" t="s">
        <v>168</v>
      </c>
      <c r="C107" s="3">
        <v>0</v>
      </c>
      <c r="D107" s="4">
        <v>0</v>
      </c>
      <c r="E107" s="5">
        <v>14330.07</v>
      </c>
    </row>
    <row r="108" spans="1:6" s="10" customFormat="1" ht="36" x14ac:dyDescent="0.2">
      <c r="A108" s="1" t="s">
        <v>188</v>
      </c>
      <c r="B108" s="9" t="s">
        <v>189</v>
      </c>
      <c r="C108" s="3">
        <v>70032.37</v>
      </c>
      <c r="D108" s="4">
        <v>66875</v>
      </c>
      <c r="E108" s="5">
        <v>68754</v>
      </c>
      <c r="F108" s="16"/>
    </row>
    <row r="109" spans="1:6" ht="23.25" customHeight="1" x14ac:dyDescent="0.25">
      <c r="A109" s="1" t="s">
        <v>179</v>
      </c>
      <c r="B109" s="2" t="s">
        <v>180</v>
      </c>
      <c r="C109" s="3">
        <v>3247</v>
      </c>
      <c r="D109" s="4">
        <v>2530</v>
      </c>
      <c r="E109" s="5">
        <v>3670</v>
      </c>
    </row>
    <row r="110" spans="1:6" ht="36" x14ac:dyDescent="0.25">
      <c r="A110" s="1" t="s">
        <v>238</v>
      </c>
      <c r="B110" s="2" t="s">
        <v>240</v>
      </c>
      <c r="C110" s="3">
        <v>834.97699999999998</v>
      </c>
      <c r="D110" s="4">
        <v>873.63300000000004</v>
      </c>
      <c r="E110" s="5">
        <v>880.24400000000003</v>
      </c>
    </row>
    <row r="111" spans="1:6" ht="23.25" customHeight="1" x14ac:dyDescent="0.25">
      <c r="A111" s="1" t="s">
        <v>239</v>
      </c>
      <c r="B111" s="2" t="s">
        <v>241</v>
      </c>
      <c r="C111" s="3">
        <v>60741.5</v>
      </c>
      <c r="D111" s="4">
        <v>200500</v>
      </c>
      <c r="E111" s="5">
        <v>0</v>
      </c>
    </row>
    <row r="112" spans="1:6" ht="23.25" customHeight="1" x14ac:dyDescent="0.25">
      <c r="A112" s="1" t="s">
        <v>239</v>
      </c>
      <c r="B112" s="2" t="s">
        <v>326</v>
      </c>
      <c r="C112" s="3">
        <v>34181.46</v>
      </c>
      <c r="D112" s="4">
        <v>0</v>
      </c>
      <c r="E112" s="5">
        <v>0</v>
      </c>
    </row>
    <row r="113" spans="1:6" ht="23.25" customHeight="1" x14ac:dyDescent="0.25">
      <c r="A113" s="1" t="s">
        <v>282</v>
      </c>
      <c r="B113" s="2" t="s">
        <v>283</v>
      </c>
      <c r="C113" s="3">
        <v>84460.339000000007</v>
      </c>
      <c r="D113" s="4">
        <v>30476.732</v>
      </c>
      <c r="E113" s="5">
        <v>0</v>
      </c>
    </row>
    <row r="114" spans="1:6" ht="36" x14ac:dyDescent="0.25">
      <c r="A114" s="1" t="s">
        <v>187</v>
      </c>
      <c r="B114" s="2" t="s">
        <v>234</v>
      </c>
      <c r="C114" s="3">
        <v>0</v>
      </c>
      <c r="D114" s="4">
        <v>0</v>
      </c>
      <c r="E114" s="5">
        <v>18413.03</v>
      </c>
    </row>
    <row r="115" spans="1:6" ht="36.75" customHeight="1" x14ac:dyDescent="0.25">
      <c r="A115" s="1" t="s">
        <v>187</v>
      </c>
      <c r="B115" s="2" t="s">
        <v>235</v>
      </c>
      <c r="C115" s="3">
        <v>5220.13</v>
      </c>
      <c r="D115" s="4">
        <v>7478.87</v>
      </c>
      <c r="E115" s="5">
        <v>52290</v>
      </c>
    </row>
    <row r="116" spans="1:6" ht="21" customHeight="1" x14ac:dyDescent="0.25">
      <c r="A116" s="11" t="s">
        <v>142</v>
      </c>
      <c r="B116" s="12" t="s">
        <v>143</v>
      </c>
      <c r="C116" s="13">
        <f>SUM(C117:C144)</f>
        <v>838360.23</v>
      </c>
      <c r="D116" s="13">
        <f t="shared" ref="D116:E116" si="37">SUM(D117:D144)</f>
        <v>211916.67</v>
      </c>
      <c r="E116" s="15">
        <f t="shared" si="37"/>
        <v>452474.58</v>
      </c>
    </row>
    <row r="117" spans="1:6" ht="35.25" customHeight="1" x14ac:dyDescent="0.25">
      <c r="A117" s="1" t="s">
        <v>208</v>
      </c>
      <c r="B117" s="2" t="s">
        <v>160</v>
      </c>
      <c r="C117" s="3">
        <v>0</v>
      </c>
      <c r="D117" s="4">
        <v>0</v>
      </c>
      <c r="E117" s="5">
        <v>235815.46</v>
      </c>
      <c r="F117" s="30"/>
    </row>
    <row r="118" spans="1:6" ht="36.75" customHeight="1" x14ac:dyDescent="0.25">
      <c r="A118" s="1" t="s">
        <v>207</v>
      </c>
      <c r="B118" s="2" t="s">
        <v>159</v>
      </c>
      <c r="C118" s="3">
        <v>0</v>
      </c>
      <c r="D118" s="4">
        <v>3748.3</v>
      </c>
      <c r="E118" s="5">
        <v>0</v>
      </c>
    </row>
    <row r="119" spans="1:6" ht="26.25" customHeight="1" x14ac:dyDescent="0.25">
      <c r="A119" s="1" t="s">
        <v>211</v>
      </c>
      <c r="B119" s="2" t="s">
        <v>151</v>
      </c>
      <c r="C119" s="3">
        <v>15270.08</v>
      </c>
      <c r="D119" s="4">
        <v>0</v>
      </c>
      <c r="E119" s="5">
        <v>0</v>
      </c>
    </row>
    <row r="120" spans="1:6" ht="25.5" customHeight="1" x14ac:dyDescent="0.25">
      <c r="A120" s="1" t="s">
        <v>209</v>
      </c>
      <c r="B120" s="2" t="s">
        <v>152</v>
      </c>
      <c r="C120" s="3">
        <v>65490</v>
      </c>
      <c r="D120" s="4">
        <v>55820</v>
      </c>
      <c r="E120" s="5">
        <v>67071</v>
      </c>
    </row>
    <row r="121" spans="1:6" ht="25.5" customHeight="1" x14ac:dyDescent="0.25">
      <c r="A121" s="1" t="s">
        <v>210</v>
      </c>
      <c r="B121" s="2" t="s">
        <v>242</v>
      </c>
      <c r="C121" s="3">
        <v>0</v>
      </c>
      <c r="D121" s="4">
        <v>51423</v>
      </c>
      <c r="E121" s="5">
        <v>0</v>
      </c>
    </row>
    <row r="122" spans="1:6" ht="17.25" customHeight="1" x14ac:dyDescent="0.25">
      <c r="A122" s="1" t="s">
        <v>212</v>
      </c>
      <c r="B122" s="7" t="s">
        <v>153</v>
      </c>
      <c r="C122" s="3">
        <v>1224.43</v>
      </c>
      <c r="D122" s="8">
        <v>5119.96</v>
      </c>
      <c r="E122" s="5">
        <v>5119.96</v>
      </c>
    </row>
    <row r="123" spans="1:6" ht="30" customHeight="1" x14ac:dyDescent="0.25">
      <c r="A123" s="1" t="s">
        <v>312</v>
      </c>
      <c r="B123" s="7" t="s">
        <v>313</v>
      </c>
      <c r="C123" s="3">
        <v>3659.47</v>
      </c>
      <c r="D123" s="8">
        <v>0</v>
      </c>
      <c r="E123" s="5">
        <v>0</v>
      </c>
    </row>
    <row r="124" spans="1:6" ht="56.25" customHeight="1" x14ac:dyDescent="0.25">
      <c r="A124" s="1" t="s">
        <v>213</v>
      </c>
      <c r="B124" s="7" t="s">
        <v>161</v>
      </c>
      <c r="C124" s="3">
        <v>1253</v>
      </c>
      <c r="D124" s="8">
        <v>1253</v>
      </c>
      <c r="E124" s="5">
        <v>1253</v>
      </c>
    </row>
    <row r="125" spans="1:6" ht="39.75" customHeight="1" x14ac:dyDescent="0.25">
      <c r="A125" s="1" t="s">
        <v>214</v>
      </c>
      <c r="B125" s="7" t="s">
        <v>154</v>
      </c>
      <c r="C125" s="3">
        <v>499</v>
      </c>
      <c r="D125" s="8">
        <v>519</v>
      </c>
      <c r="E125" s="5">
        <v>540</v>
      </c>
    </row>
    <row r="126" spans="1:6" ht="48" x14ac:dyDescent="0.25">
      <c r="A126" s="1" t="s">
        <v>215</v>
      </c>
      <c r="B126" s="7" t="s">
        <v>267</v>
      </c>
      <c r="C126" s="3">
        <v>40914</v>
      </c>
      <c r="D126" s="8">
        <v>40491</v>
      </c>
      <c r="E126" s="5">
        <v>40491</v>
      </c>
    </row>
    <row r="127" spans="1:6" ht="26.25" customHeight="1" x14ac:dyDescent="0.25">
      <c r="A127" s="1" t="s">
        <v>216</v>
      </c>
      <c r="B127" s="7" t="s">
        <v>155</v>
      </c>
      <c r="C127" s="3">
        <v>6999</v>
      </c>
      <c r="D127" s="8">
        <v>6999</v>
      </c>
      <c r="E127" s="5">
        <v>6999</v>
      </c>
    </row>
    <row r="128" spans="1:6" ht="30.75" customHeight="1" x14ac:dyDescent="0.25">
      <c r="A128" s="1" t="s">
        <v>217</v>
      </c>
      <c r="B128" s="2" t="s">
        <v>156</v>
      </c>
      <c r="C128" s="3">
        <v>0</v>
      </c>
      <c r="D128" s="4">
        <v>1724</v>
      </c>
      <c r="E128" s="5">
        <v>0</v>
      </c>
    </row>
    <row r="129" spans="1:5" ht="36.75" customHeight="1" x14ac:dyDescent="0.25">
      <c r="A129" s="1" t="s">
        <v>218</v>
      </c>
      <c r="B129" s="2" t="s">
        <v>157</v>
      </c>
      <c r="C129" s="3">
        <v>19660</v>
      </c>
      <c r="D129" s="4">
        <v>0</v>
      </c>
      <c r="E129" s="5">
        <v>0</v>
      </c>
    </row>
    <row r="130" spans="1:5" ht="28.5" customHeight="1" x14ac:dyDescent="0.25">
      <c r="A130" s="1" t="s">
        <v>244</v>
      </c>
      <c r="B130" s="2" t="s">
        <v>243</v>
      </c>
      <c r="C130" s="3">
        <v>7080</v>
      </c>
      <c r="D130" s="8">
        <v>0</v>
      </c>
      <c r="E130" s="5">
        <v>0</v>
      </c>
    </row>
    <row r="131" spans="1:5" ht="28.5" customHeight="1" x14ac:dyDescent="0.25">
      <c r="A131" s="1" t="s">
        <v>245</v>
      </c>
      <c r="B131" s="2" t="s">
        <v>246</v>
      </c>
      <c r="C131" s="3">
        <v>42063.3</v>
      </c>
      <c r="D131" s="8">
        <v>16691.23</v>
      </c>
      <c r="E131" s="5">
        <v>0</v>
      </c>
    </row>
    <row r="132" spans="1:5" ht="72" x14ac:dyDescent="0.25">
      <c r="A132" s="1" t="s">
        <v>247</v>
      </c>
      <c r="B132" s="2" t="s">
        <v>248</v>
      </c>
      <c r="C132" s="3">
        <v>431.7</v>
      </c>
      <c r="D132" s="8">
        <v>0</v>
      </c>
      <c r="E132" s="5">
        <v>0</v>
      </c>
    </row>
    <row r="133" spans="1:5" ht="24" x14ac:dyDescent="0.25">
      <c r="A133" s="1" t="s">
        <v>284</v>
      </c>
      <c r="B133" s="2" t="s">
        <v>285</v>
      </c>
      <c r="C133" s="3">
        <v>26284.33</v>
      </c>
      <c r="D133" s="8">
        <v>0</v>
      </c>
      <c r="E133" s="5">
        <v>0</v>
      </c>
    </row>
    <row r="134" spans="1:5" ht="72" x14ac:dyDescent="0.25">
      <c r="A134" s="1" t="s">
        <v>249</v>
      </c>
      <c r="B134" s="2" t="s">
        <v>250</v>
      </c>
      <c r="C134" s="3">
        <v>234</v>
      </c>
      <c r="D134" s="8">
        <v>234</v>
      </c>
      <c r="E134" s="5">
        <v>234</v>
      </c>
    </row>
    <row r="135" spans="1:5" ht="24" x14ac:dyDescent="0.25">
      <c r="A135" s="1" t="s">
        <v>315</v>
      </c>
      <c r="B135" s="2" t="s">
        <v>314</v>
      </c>
      <c r="C135" s="3">
        <v>20238.96</v>
      </c>
      <c r="D135" s="8">
        <v>0</v>
      </c>
      <c r="E135" s="5">
        <v>0</v>
      </c>
    </row>
    <row r="136" spans="1:5" ht="72" x14ac:dyDescent="0.25">
      <c r="A136" s="1" t="s">
        <v>251</v>
      </c>
      <c r="B136" s="2" t="s">
        <v>252</v>
      </c>
      <c r="C136" s="3">
        <v>648</v>
      </c>
      <c r="D136" s="8">
        <v>0</v>
      </c>
      <c r="E136" s="5">
        <v>0</v>
      </c>
    </row>
    <row r="137" spans="1:5" ht="24" x14ac:dyDescent="0.25">
      <c r="A137" s="1" t="s">
        <v>253</v>
      </c>
      <c r="B137" s="2" t="s">
        <v>254</v>
      </c>
      <c r="C137" s="3">
        <v>93759.24</v>
      </c>
      <c r="D137" s="8">
        <v>27894.18</v>
      </c>
      <c r="E137" s="5">
        <v>54193</v>
      </c>
    </row>
    <row r="138" spans="1:5" ht="24" x14ac:dyDescent="0.25">
      <c r="A138" s="1" t="s">
        <v>255</v>
      </c>
      <c r="B138" s="2" t="s">
        <v>256</v>
      </c>
      <c r="C138" s="3">
        <v>0</v>
      </c>
      <c r="D138" s="8">
        <v>0</v>
      </c>
      <c r="E138" s="5">
        <v>9564</v>
      </c>
    </row>
    <row r="139" spans="1:5" ht="28.5" customHeight="1" x14ac:dyDescent="0.25">
      <c r="A139" s="1" t="s">
        <v>257</v>
      </c>
      <c r="B139" s="2" t="s">
        <v>258</v>
      </c>
      <c r="C139" s="3">
        <v>473229.72</v>
      </c>
      <c r="D139" s="8">
        <v>0</v>
      </c>
      <c r="E139" s="5">
        <v>0</v>
      </c>
    </row>
    <row r="140" spans="1:5" ht="60" x14ac:dyDescent="0.25">
      <c r="A140" s="1" t="s">
        <v>259</v>
      </c>
      <c r="B140" s="2" t="s">
        <v>260</v>
      </c>
      <c r="C140" s="3">
        <v>0</v>
      </c>
      <c r="D140" s="8">
        <v>0</v>
      </c>
      <c r="E140" s="5">
        <v>1767</v>
      </c>
    </row>
    <row r="141" spans="1:5" ht="28.5" customHeight="1" x14ac:dyDescent="0.25">
      <c r="A141" s="1" t="s">
        <v>261</v>
      </c>
      <c r="B141" s="2" t="s">
        <v>262</v>
      </c>
      <c r="C141" s="3">
        <v>0</v>
      </c>
      <c r="D141" s="8">
        <v>0</v>
      </c>
      <c r="E141" s="5">
        <v>19272.86</v>
      </c>
    </row>
    <row r="142" spans="1:5" ht="36" x14ac:dyDescent="0.25">
      <c r="A142" s="1" t="s">
        <v>263</v>
      </c>
      <c r="B142" s="2" t="s">
        <v>264</v>
      </c>
      <c r="C142" s="3">
        <v>0</v>
      </c>
      <c r="D142" s="8">
        <v>0</v>
      </c>
      <c r="E142" s="5">
        <v>7378.4</v>
      </c>
    </row>
    <row r="143" spans="1:5" ht="60" x14ac:dyDescent="0.25">
      <c r="A143" s="1" t="s">
        <v>265</v>
      </c>
      <c r="B143" s="2" t="s">
        <v>266</v>
      </c>
      <c r="C143" s="3">
        <v>0</v>
      </c>
      <c r="D143" s="8">
        <v>0</v>
      </c>
      <c r="E143" s="5">
        <v>2775.9</v>
      </c>
    </row>
    <row r="144" spans="1:5" ht="38.25" x14ac:dyDescent="0.25">
      <c r="A144" s="1" t="s">
        <v>280</v>
      </c>
      <c r="B144" s="37" t="s">
        <v>279</v>
      </c>
      <c r="C144" s="3">
        <v>19422</v>
      </c>
      <c r="D144" s="8">
        <v>0</v>
      </c>
      <c r="E144" s="5">
        <v>0</v>
      </c>
    </row>
    <row r="145" spans="1:5" ht="23.25" customHeight="1" x14ac:dyDescent="0.25">
      <c r="A145" s="11" t="s">
        <v>144</v>
      </c>
      <c r="B145" s="12" t="s">
        <v>145</v>
      </c>
      <c r="C145" s="13">
        <f>SUM(C146:C158)+C159</f>
        <v>2201127.35</v>
      </c>
      <c r="D145" s="13">
        <f t="shared" ref="D145:E145" si="38">SUM(D146:D158)+D159</f>
        <v>1991620.35</v>
      </c>
      <c r="E145" s="15">
        <f t="shared" si="38"/>
        <v>1982478.35</v>
      </c>
    </row>
    <row r="146" spans="1:5" ht="25.5" customHeight="1" x14ac:dyDescent="0.25">
      <c r="A146" s="1" t="s">
        <v>169</v>
      </c>
      <c r="B146" s="2" t="s">
        <v>170</v>
      </c>
      <c r="C146" s="3">
        <v>55743</v>
      </c>
      <c r="D146" s="4">
        <v>0</v>
      </c>
      <c r="E146" s="5">
        <v>0</v>
      </c>
    </row>
    <row r="147" spans="1:5" ht="45.75" customHeight="1" x14ac:dyDescent="0.25">
      <c r="A147" s="1" t="s">
        <v>219</v>
      </c>
      <c r="B147" s="2" t="s">
        <v>181</v>
      </c>
      <c r="C147" s="3">
        <v>1117</v>
      </c>
      <c r="D147" s="4">
        <v>1148</v>
      </c>
      <c r="E147" s="5">
        <v>1151</v>
      </c>
    </row>
    <row r="148" spans="1:5" ht="36" x14ac:dyDescent="0.25">
      <c r="A148" s="1" t="s">
        <v>220</v>
      </c>
      <c r="B148" s="2" t="s">
        <v>182</v>
      </c>
      <c r="C148" s="3">
        <v>5689</v>
      </c>
      <c r="D148" s="4">
        <v>5689</v>
      </c>
      <c r="E148" s="5">
        <v>5689</v>
      </c>
    </row>
    <row r="149" spans="1:5" ht="29.25" customHeight="1" x14ac:dyDescent="0.25">
      <c r="A149" s="1" t="s">
        <v>221</v>
      </c>
      <c r="B149" s="2" t="s">
        <v>190</v>
      </c>
      <c r="C149" s="3">
        <v>3034</v>
      </c>
      <c r="D149" s="4">
        <v>3034</v>
      </c>
      <c r="E149" s="5">
        <v>3034</v>
      </c>
    </row>
    <row r="150" spans="1:5" ht="23.25" customHeight="1" x14ac:dyDescent="0.25">
      <c r="A150" s="1" t="s">
        <v>222</v>
      </c>
      <c r="B150" s="2" t="s">
        <v>183</v>
      </c>
      <c r="C150" s="3">
        <v>708</v>
      </c>
      <c r="D150" s="4">
        <v>708</v>
      </c>
      <c r="E150" s="5">
        <v>708</v>
      </c>
    </row>
    <row r="151" spans="1:5" ht="36" x14ac:dyDescent="0.25">
      <c r="A151" s="1" t="s">
        <v>223</v>
      </c>
      <c r="B151" s="2" t="s">
        <v>184</v>
      </c>
      <c r="C151" s="3">
        <v>36</v>
      </c>
      <c r="D151" s="4">
        <v>33</v>
      </c>
      <c r="E151" s="5">
        <v>33</v>
      </c>
    </row>
    <row r="152" spans="1:5" ht="60" x14ac:dyDescent="0.25">
      <c r="A152" s="1" t="s">
        <v>268</v>
      </c>
      <c r="B152" s="2" t="s">
        <v>269</v>
      </c>
      <c r="C152" s="3">
        <v>163.35</v>
      </c>
      <c r="D152" s="4">
        <v>163.35</v>
      </c>
      <c r="E152" s="5">
        <v>163.35</v>
      </c>
    </row>
    <row r="153" spans="1:5" ht="48" x14ac:dyDescent="0.25">
      <c r="A153" s="1" t="s">
        <v>328</v>
      </c>
      <c r="B153" s="2" t="s">
        <v>327</v>
      </c>
      <c r="C153" s="3">
        <v>446</v>
      </c>
      <c r="D153" s="4">
        <v>892</v>
      </c>
      <c r="E153" s="5">
        <v>892</v>
      </c>
    </row>
    <row r="154" spans="1:5" ht="43.5" customHeight="1" x14ac:dyDescent="0.25">
      <c r="A154" s="1" t="s">
        <v>171</v>
      </c>
      <c r="B154" s="2" t="s">
        <v>175</v>
      </c>
      <c r="C154" s="3">
        <v>39808</v>
      </c>
      <c r="D154" s="4">
        <v>39808</v>
      </c>
      <c r="E154" s="5">
        <v>39808</v>
      </c>
    </row>
    <row r="155" spans="1:5" ht="39.75" customHeight="1" x14ac:dyDescent="0.25">
      <c r="A155" s="1" t="s">
        <v>172</v>
      </c>
      <c r="B155" s="2" t="s">
        <v>176</v>
      </c>
      <c r="C155" s="3">
        <v>42451</v>
      </c>
      <c r="D155" s="4">
        <v>35348</v>
      </c>
      <c r="E155" s="5">
        <v>24472</v>
      </c>
    </row>
    <row r="156" spans="1:5" ht="23.25" customHeight="1" x14ac:dyDescent="0.25">
      <c r="A156" s="1" t="s">
        <v>173</v>
      </c>
      <c r="B156" s="2" t="s">
        <v>177</v>
      </c>
      <c r="C156" s="3">
        <v>10540</v>
      </c>
      <c r="D156" s="4">
        <v>10907</v>
      </c>
      <c r="E156" s="5">
        <v>11289</v>
      </c>
    </row>
    <row r="157" spans="1:5" ht="34.5" customHeight="1" x14ac:dyDescent="0.25">
      <c r="A157" s="1" t="s">
        <v>174</v>
      </c>
      <c r="B157" s="2" t="s">
        <v>178</v>
      </c>
      <c r="C157" s="3">
        <v>1552</v>
      </c>
      <c r="D157" s="4">
        <v>154</v>
      </c>
      <c r="E157" s="5">
        <v>94</v>
      </c>
    </row>
    <row r="158" spans="1:5" ht="34.5" customHeight="1" x14ac:dyDescent="0.25">
      <c r="A158" s="1" t="s">
        <v>286</v>
      </c>
      <c r="B158" s="2" t="s">
        <v>287</v>
      </c>
      <c r="C158" s="3">
        <v>50387</v>
      </c>
      <c r="D158" s="8">
        <v>50387</v>
      </c>
      <c r="E158" s="5">
        <v>51796</v>
      </c>
    </row>
    <row r="159" spans="1:5" ht="22.5" customHeight="1" x14ac:dyDescent="0.25">
      <c r="A159" s="11" t="s">
        <v>146</v>
      </c>
      <c r="B159" s="12" t="s">
        <v>147</v>
      </c>
      <c r="C159" s="13">
        <f>SUM(C160:C165)</f>
        <v>1989453</v>
      </c>
      <c r="D159" s="13">
        <f>SUM(D160:D165)</f>
        <v>1843349</v>
      </c>
      <c r="E159" s="15">
        <f>SUM(E160:E165)</f>
        <v>1843349</v>
      </c>
    </row>
    <row r="160" spans="1:5" ht="99" customHeight="1" x14ac:dyDescent="0.25">
      <c r="A160" s="1" t="s">
        <v>224</v>
      </c>
      <c r="B160" s="2" t="s">
        <v>166</v>
      </c>
      <c r="C160" s="3">
        <v>248</v>
      </c>
      <c r="D160" s="4">
        <v>248</v>
      </c>
      <c r="E160" s="5">
        <v>248</v>
      </c>
    </row>
    <row r="161" spans="1:5" ht="86.25" customHeight="1" x14ac:dyDescent="0.25">
      <c r="A161" s="1" t="s">
        <v>225</v>
      </c>
      <c r="B161" s="2" t="s">
        <v>162</v>
      </c>
      <c r="C161" s="3">
        <v>494</v>
      </c>
      <c r="D161" s="4">
        <v>494</v>
      </c>
      <c r="E161" s="5">
        <v>494</v>
      </c>
    </row>
    <row r="162" spans="1:5" ht="56.25" customHeight="1" x14ac:dyDescent="0.25">
      <c r="A162" s="1" t="s">
        <v>226</v>
      </c>
      <c r="B162" s="2" t="s">
        <v>163</v>
      </c>
      <c r="C162" s="3">
        <v>360</v>
      </c>
      <c r="D162" s="4">
        <v>719</v>
      </c>
      <c r="E162" s="5">
        <v>719</v>
      </c>
    </row>
    <row r="163" spans="1:5" ht="24.75" customHeight="1" x14ac:dyDescent="0.25">
      <c r="A163" s="1" t="s">
        <v>227</v>
      </c>
      <c r="B163" s="2" t="s">
        <v>158</v>
      </c>
      <c r="C163" s="3">
        <v>4087</v>
      </c>
      <c r="D163" s="4">
        <v>4087</v>
      </c>
      <c r="E163" s="5">
        <v>4087</v>
      </c>
    </row>
    <row r="164" spans="1:5" ht="144" x14ac:dyDescent="0.25">
      <c r="A164" s="1" t="s">
        <v>270</v>
      </c>
      <c r="B164" s="2" t="s">
        <v>272</v>
      </c>
      <c r="C164" s="3">
        <v>15605</v>
      </c>
      <c r="D164" s="4">
        <v>15605</v>
      </c>
      <c r="E164" s="5">
        <v>15605</v>
      </c>
    </row>
    <row r="165" spans="1:5" ht="120" x14ac:dyDescent="0.25">
      <c r="A165" s="1" t="s">
        <v>271</v>
      </c>
      <c r="B165" s="2" t="s">
        <v>273</v>
      </c>
      <c r="C165" s="3">
        <v>1968659</v>
      </c>
      <c r="D165" s="4">
        <v>1822196</v>
      </c>
      <c r="E165" s="5">
        <v>1822196</v>
      </c>
    </row>
    <row r="166" spans="1:5" ht="24.75" customHeight="1" x14ac:dyDescent="0.25">
      <c r="A166" s="11" t="s">
        <v>148</v>
      </c>
      <c r="B166" s="39" t="s">
        <v>149</v>
      </c>
      <c r="C166" s="40">
        <f>SUM(C167:C169)</f>
        <v>65304.67</v>
      </c>
      <c r="D166" s="40">
        <f t="shared" ref="D166:E166" si="39">SUM(D167:D169)</f>
        <v>0</v>
      </c>
      <c r="E166" s="15">
        <f t="shared" si="39"/>
        <v>0</v>
      </c>
    </row>
    <row r="167" spans="1:5" ht="48" x14ac:dyDescent="0.25">
      <c r="A167" s="1" t="s">
        <v>228</v>
      </c>
      <c r="B167" s="2" t="s">
        <v>202</v>
      </c>
      <c r="C167" s="3">
        <v>52921.67</v>
      </c>
      <c r="D167" s="4">
        <v>0</v>
      </c>
      <c r="E167" s="5">
        <v>0</v>
      </c>
    </row>
    <row r="168" spans="1:5" ht="60" x14ac:dyDescent="0.25">
      <c r="A168" s="1" t="s">
        <v>316</v>
      </c>
      <c r="B168" s="2" t="s">
        <v>318</v>
      </c>
      <c r="C168" s="3">
        <v>2305</v>
      </c>
      <c r="D168" s="4">
        <v>0</v>
      </c>
      <c r="E168" s="5">
        <v>0</v>
      </c>
    </row>
    <row r="169" spans="1:5" ht="24.75" thickBot="1" x14ac:dyDescent="0.3">
      <c r="A169" s="1" t="s">
        <v>317</v>
      </c>
      <c r="B169" s="2" t="s">
        <v>319</v>
      </c>
      <c r="C169" s="3">
        <v>10078</v>
      </c>
      <c r="D169" s="4">
        <v>0</v>
      </c>
      <c r="E169" s="5">
        <v>0</v>
      </c>
    </row>
    <row r="170" spans="1:5" ht="15" customHeight="1" thickBot="1" x14ac:dyDescent="0.3">
      <c r="A170" s="52" t="s">
        <v>150</v>
      </c>
      <c r="B170" s="53"/>
      <c r="C170" s="41">
        <f>C8+C100</f>
        <v>6149272.7477500001</v>
      </c>
      <c r="D170" s="41">
        <f>D8+D100</f>
        <v>5209766.4049999993</v>
      </c>
      <c r="E170" s="42">
        <f>E8+E100</f>
        <v>5714915.1439999994</v>
      </c>
    </row>
    <row r="171" spans="1:5" x14ac:dyDescent="0.25">
      <c r="A171" s="31"/>
      <c r="B171" s="31"/>
      <c r="C171" s="31"/>
      <c r="D171" s="31"/>
      <c r="E171" s="43" t="s">
        <v>321</v>
      </c>
    </row>
    <row r="172" spans="1:5" x14ac:dyDescent="0.25">
      <c r="A172" s="32"/>
    </row>
    <row r="173" spans="1:5" ht="15" customHeight="1" x14ac:dyDescent="0.25">
      <c r="A173" s="51"/>
      <c r="B173" s="51"/>
      <c r="C173" s="45"/>
    </row>
  </sheetData>
  <mergeCells count="10">
    <mergeCell ref="D5:E5"/>
    <mergeCell ref="A3:E3"/>
    <mergeCell ref="A4:E4"/>
    <mergeCell ref="D1:E1"/>
    <mergeCell ref="A173:B173"/>
    <mergeCell ref="A170:B170"/>
    <mergeCell ref="A5:A6"/>
    <mergeCell ref="B5:B6"/>
    <mergeCell ref="C5:C6"/>
    <mergeCell ref="D2:E2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2021-12-10T09:20:46Z</cp:lastPrinted>
  <dcterms:created xsi:type="dcterms:W3CDTF">2019-11-01T08:25:04Z</dcterms:created>
  <dcterms:modified xsi:type="dcterms:W3CDTF">2022-09-01T13:34:01Z</dcterms:modified>
</cp:coreProperties>
</file>